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.shortcut-targets-by-id\1H6ei6NRe4PGO6azATmiXBqx039P9Hic-\PIACL\00. Publicación PIACL Dic 2025\Anexos PIACL 2025-2040\"/>
    </mc:Choice>
  </mc:AlternateContent>
  <xr:revisionPtr revIDLastSave="0" documentId="13_ncr:1_{16E2827B-BC5A-4151-BB15-0124DF101E3C}" xr6:coauthVersionLast="47" xr6:coauthVersionMax="47" xr10:uidLastSave="{00000000-0000-0000-0000-000000000000}"/>
  <bookViews>
    <workbookView xWindow="-110" yWindow="-110" windowWidth="19420" windowHeight="10300" xr2:uid="{2D430C8B-623A-40B0-B463-5E2034B18880}"/>
  </bookViews>
  <sheets>
    <sheet name="Costos Indicativos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0" l="1"/>
  <c r="F10" i="10" s="1"/>
  <c r="F8" i="10"/>
  <c r="E8" i="10"/>
  <c r="D7" i="10"/>
  <c r="F7" i="10" s="1"/>
  <c r="D6" i="10"/>
  <c r="E6" i="10" s="1"/>
  <c r="D5" i="10"/>
  <c r="F5" i="10" s="1"/>
  <c r="D29" i="10"/>
  <c r="E18" i="10"/>
  <c r="E19" i="10"/>
  <c r="E20" i="10"/>
  <c r="E17" i="10"/>
  <c r="D18" i="10"/>
  <c r="D19" i="10"/>
  <c r="D20" i="10"/>
  <c r="D17" i="10"/>
  <c r="F6" i="10" l="1"/>
  <c r="E5" i="10"/>
  <c r="E7" i="10"/>
  <c r="E10" i="10"/>
  <c r="D9" i="10"/>
  <c r="F9" i="10" s="1"/>
  <c r="E9" i="10" l="1"/>
  <c r="D11" i="10"/>
  <c r="E11" i="10" s="1"/>
  <c r="F28" i="10"/>
  <c r="F27" i="10"/>
  <c r="F26" i="10"/>
  <c r="F25" i="10"/>
  <c r="E26" i="10"/>
  <c r="E27" i="10"/>
  <c r="E28" i="10"/>
  <c r="E25" i="10"/>
  <c r="F11" i="10" l="1"/>
  <c r="E29" i="10" l="1"/>
  <c r="F29" i="10"/>
</calcChain>
</file>

<file path=xl/sharedStrings.xml><?xml version="1.0" encoding="utf-8"?>
<sst xmlns="http://schemas.openxmlformats.org/spreadsheetml/2006/main" count="57" uniqueCount="41">
  <si>
    <t>Tipo de infraestructura</t>
  </si>
  <si>
    <t>Costo Indicativo CAPEX MM/USD</t>
  </si>
  <si>
    <t>Nivel de incertidumbre CLASE IV MM/USD 2024</t>
  </si>
  <si>
    <t>Total</t>
  </si>
  <si>
    <t>Puerto Salgar - Manizales</t>
  </si>
  <si>
    <t>Manizales - Pereira</t>
  </si>
  <si>
    <t>Pereira - Cartago</t>
  </si>
  <si>
    <t>Puerto Salgar - Mansilla</t>
  </si>
  <si>
    <t>Infraestructura</t>
  </si>
  <si>
    <t>Galán - Sebastopol</t>
  </si>
  <si>
    <t>Loop (Diámetro 10 pulgadas, Longitud 98.4 km)</t>
  </si>
  <si>
    <t>Loop (Diámetro 8 pulgadas, Longitud 84.6 km)</t>
  </si>
  <si>
    <t>Loop (Diámetro 6 pulgadas, Longitud 22.4 km)</t>
  </si>
  <si>
    <t>Nueva Infraestructura</t>
  </si>
  <si>
    <t>Costos de Inversión</t>
  </si>
  <si>
    <t>(MUSD) - Escenario A</t>
  </si>
  <si>
    <t>(MUSD) - Escenario B</t>
  </si>
  <si>
    <t>(MUSD) - Escenario C</t>
  </si>
  <si>
    <t>No requiere calculo costos indicativos</t>
  </si>
  <si>
    <t>Tanque de almacenamiento GM</t>
  </si>
  <si>
    <t>Tanque de almacenamiento ACPM</t>
  </si>
  <si>
    <t>Tanque de almacenamiento JET</t>
  </si>
  <si>
    <t>* Millones de dolares americanos $US</t>
  </si>
  <si>
    <t>Anexo - Costos indicativos nueva infraestructura recomendada Almacenamientos</t>
  </si>
  <si>
    <t>Tipo de infraestructura por volumen</t>
  </si>
  <si>
    <t>Pozos - Galán</t>
  </si>
  <si>
    <t>Loop (Diámetro 14 pulgadas, Longitud 114 km) – (Estaciones de bombeo  1.920 HP, 1.912 HP, 4.122 HP y 4.140)</t>
  </si>
  <si>
    <t>Loop (Diámetro 8 pulgadas, Longitud 108 km)</t>
  </si>
  <si>
    <t>Loop (Diámetro15 pulgadas, Longitud 512km)</t>
  </si>
  <si>
    <t>40  kBPD</t>
  </si>
  <si>
    <t>30  kBPD</t>
  </si>
  <si>
    <t>20 kBPD</t>
  </si>
  <si>
    <t>50  kBPD</t>
  </si>
  <si>
    <t>54 kBPD</t>
  </si>
  <si>
    <t>55 kBPD</t>
  </si>
  <si>
    <t>48 kBPD</t>
  </si>
  <si>
    <t>36 kBPD</t>
  </si>
  <si>
    <t>Costos Indicativos - Nueva infraestructura recomendada Loops</t>
  </si>
  <si>
    <t>Costos indicativos - Nueva infraestructura recomendada Transporte alternativo Cabotaje</t>
  </si>
  <si>
    <t>Costos indicativos - Nueva infraestructura recomendada Transporte alternativo Carrotanque</t>
  </si>
  <si>
    <t>* Millones de dólares americanos $US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</si>
</sst>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\ #,##0;[Red]\-&quot;$&quot;\ #,##0"/>
    <numFmt numFmtId="8" formatCode="&quot;$&quot;\ #,##0.00;[Red]\-&quot;$&quot;\ #,##0.00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#,##0_ ;\-#,##0\ "/>
    <numFmt numFmtId="166" formatCode="0.0"/>
    <numFmt numFmtId="167" formatCode="#,##0.00_ ;[Red]\-#,##0.00\ "/>
    <numFmt numFmtId="168" formatCode="#,##0_ ;[Red]\-#,##0\ 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Nunito"/>
    </font>
    <font>
      <sz val="11"/>
      <color theme="1"/>
      <name val="Nunito"/>
    </font>
    <font>
      <b/>
      <sz val="11"/>
      <color theme="1"/>
      <name val="Nunito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164" fontId="3" fillId="0" borderId="3" xfId="1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6" fontId="3" fillId="0" borderId="3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164" fontId="3" fillId="0" borderId="3" xfId="1" applyNumberFormat="1" applyFont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0" borderId="4" xfId="0" applyFont="1" applyBorder="1" applyAlignment="1">
      <alignment vertical="center"/>
    </xf>
    <xf numFmtId="8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6" fontId="3" fillId="0" borderId="1" xfId="0" applyNumberFormat="1" applyFont="1" applyBorder="1" applyAlignment="1">
      <alignment vertical="center"/>
    </xf>
    <xf numFmtId="44" fontId="3" fillId="0" borderId="1" xfId="1" applyFont="1" applyBorder="1" applyAlignment="1">
      <alignment vertical="center"/>
    </xf>
    <xf numFmtId="44" fontId="3" fillId="0" borderId="1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167" fontId="3" fillId="0" borderId="1" xfId="0" applyNumberFormat="1" applyFont="1" applyBorder="1" applyAlignment="1">
      <alignment vertical="center"/>
    </xf>
    <xf numFmtId="168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6" fontId="3" fillId="0" borderId="3" xfId="0" applyNumberFormat="1" applyFont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Anexos!#REF!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Anexos!#REF!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Anexos!#REF!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914B-4018-99F4-231F1FA80B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1887535"/>
        <c:axId val="2041888015"/>
      </c:lineChart>
      <c:catAx>
        <c:axId val="204188753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400" b="1"/>
                  <a:t>HP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41888015"/>
        <c:crosses val="autoZero"/>
        <c:auto val="1"/>
        <c:lblAlgn val="ctr"/>
        <c:lblOffset val="100"/>
        <c:noMultiLvlLbl val="0"/>
      </c:catAx>
      <c:valAx>
        <c:axId val="2041888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400" b="1"/>
                  <a:t>MM/USD</a:t>
                </a:r>
                <a:r>
                  <a:rPr lang="es-CO" sz="1400" b="1" baseline="0"/>
                  <a:t> Dec 2024</a:t>
                </a:r>
                <a:endParaRPr lang="es-CO" sz="1400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418875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Anexos!#REF!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Anexos!#REF!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Anexos!#REF!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CCAE-43B5-B17B-C0CD3934CF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1887535"/>
        <c:axId val="2041888015"/>
      </c:lineChart>
      <c:catAx>
        <c:axId val="204188753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400" b="1"/>
                  <a:t>BBL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41888015"/>
        <c:crosses val="autoZero"/>
        <c:auto val="1"/>
        <c:lblAlgn val="ctr"/>
        <c:lblOffset val="100"/>
        <c:noMultiLvlLbl val="0"/>
      </c:catAx>
      <c:valAx>
        <c:axId val="2041888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400" b="1"/>
                  <a:t>MM/USD</a:t>
                </a:r>
                <a:r>
                  <a:rPr lang="es-CO" sz="1400" b="1" baseline="0"/>
                  <a:t> Dec 2024</a:t>
                </a:r>
                <a:endParaRPr lang="es-CO" sz="1400" b="1"/>
              </a:p>
            </c:rich>
          </c:tx>
          <c:layout>
            <c:manualLayout>
              <c:xMode val="edge"/>
              <c:yMode val="edge"/>
              <c:x val="1.9550342130987292E-2"/>
              <c:y val="0.170793157434268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418875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</xdr:col>
      <xdr:colOff>800100</xdr:colOff>
      <xdr:row>2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2E8B2BD-5A12-410A-B445-05902F1664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</xdr:row>
      <xdr:rowOff>0</xdr:rowOff>
    </xdr:from>
    <xdr:to>
      <xdr:col>2</xdr:col>
      <xdr:colOff>800100</xdr:colOff>
      <xdr:row>2</xdr:row>
      <xdr:rowOff>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7974E3E-72D5-4149-912B-51B2CC9627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7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5105A807-F753-41DA-A71F-51EFB1AB0974}">
  <we:reference id="WA104379190" version="2.0.0.0" store="Omex" storeType="OMEX"/>
  <we:alternateReferences>
    <we:reference id="WA104379190" version="2.0.0.0" store="WA104379190" storeType="OMEX"/>
  </we:alternateReferences>
  <we:properties/>
  <we:bindings>
    <we:binding id="RangeSelect" type="matrix" appref="{C1AC97EC-26D4-4B33-B47E-15B4897E04FF}"/>
    <we:binding id="InputY" type="matrix" appref="{977B63C5-FF62-4862-84B5-A8AED434929D}"/>
    <we:binding id="InputX" type="matrix" appref="{7340968F-AFB9-49B1-859C-BE0DD71748E6}"/>
    <we:binding id="Output" type="matrix" appref="{DEB726C6-4B7E-41BE-A01A-B78FD52E06B5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D1D4A-908F-4B2F-84CC-908ACD720BA4}">
  <dimension ref="A3:R39"/>
  <sheetViews>
    <sheetView tabSelected="1" zoomScale="57" zoomScaleNormal="57" workbookViewId="0">
      <selection activeCell="J18" sqref="J18"/>
    </sheetView>
  </sheetViews>
  <sheetFormatPr baseColWidth="10" defaultColWidth="11.54296875" defaultRowHeight="17" x14ac:dyDescent="0.35"/>
  <cols>
    <col min="1" max="1" width="11.54296875" style="8"/>
    <col min="2" max="2" width="50.90625" style="8" customWidth="1"/>
    <col min="3" max="3" width="58.6328125" style="8" customWidth="1"/>
    <col min="4" max="4" width="23.54296875" style="8" customWidth="1"/>
    <col min="5" max="5" width="23.81640625" style="8" customWidth="1"/>
    <col min="6" max="6" width="12.36328125" style="8" customWidth="1"/>
    <col min="7" max="7" width="14.36328125" style="8" bestFit="1" customWidth="1"/>
    <col min="8" max="8" width="15.36328125" style="8" bestFit="1" customWidth="1"/>
    <col min="9" max="9" width="23.6328125" style="8" customWidth="1"/>
    <col min="10" max="10" width="18.08984375" style="8" bestFit="1" customWidth="1"/>
    <col min="11" max="11" width="19.1796875" style="8" bestFit="1" customWidth="1"/>
    <col min="12" max="12" width="18.08984375" style="8" bestFit="1" customWidth="1"/>
    <col min="13" max="13" width="16.54296875" style="8" bestFit="1" customWidth="1"/>
    <col min="14" max="14" width="11.54296875" style="8"/>
    <col min="15" max="15" width="16.453125" style="8" bestFit="1" customWidth="1"/>
    <col min="16" max="19" width="11.54296875" style="8"/>
    <col min="20" max="20" width="18.08984375" style="8" bestFit="1" customWidth="1"/>
    <col min="21" max="16384" width="11.54296875" style="8"/>
  </cols>
  <sheetData>
    <row r="3" spans="1:12" ht="23.5" x14ac:dyDescent="0.35">
      <c r="B3" s="9" t="s">
        <v>37</v>
      </c>
      <c r="C3" s="10"/>
      <c r="D3" s="10"/>
      <c r="E3" s="10"/>
      <c r="F3" s="10"/>
    </row>
    <row r="4" spans="1:12" ht="33" customHeight="1" x14ac:dyDescent="0.35">
      <c r="A4" s="11"/>
      <c r="B4" s="1" t="s">
        <v>8</v>
      </c>
      <c r="C4" s="1" t="s">
        <v>0</v>
      </c>
      <c r="D4" s="1" t="s">
        <v>1</v>
      </c>
      <c r="E4" s="27" t="s">
        <v>2</v>
      </c>
      <c r="F4" s="28"/>
      <c r="G4" s="12"/>
    </row>
    <row r="5" spans="1:12" ht="34" x14ac:dyDescent="0.35">
      <c r="A5" s="11"/>
      <c r="B5" s="2" t="s">
        <v>9</v>
      </c>
      <c r="C5" s="3" t="s">
        <v>26</v>
      </c>
      <c r="D5" s="4" t="e">
        <f>#REF!</f>
        <v>#REF!</v>
      </c>
      <c r="E5" s="4" t="e">
        <f>D5-(D5*0.15)</f>
        <v>#REF!</v>
      </c>
      <c r="F5" s="4" t="e">
        <f>D5+(D5*0.3)</f>
        <v>#REF!</v>
      </c>
      <c r="G5" s="12"/>
    </row>
    <row r="6" spans="1:12" x14ac:dyDescent="0.35">
      <c r="A6" s="11"/>
      <c r="B6" s="2" t="s">
        <v>4</v>
      </c>
      <c r="C6" s="3" t="s">
        <v>10</v>
      </c>
      <c r="D6" s="4" t="e">
        <f>#REF!</f>
        <v>#REF!</v>
      </c>
      <c r="E6" s="4" t="e">
        <f t="shared" ref="E6:E11" si="0">D6-(D6*0.15)</f>
        <v>#REF!</v>
      </c>
      <c r="F6" s="4" t="e">
        <f t="shared" ref="F6:F11" si="1">D6+(D6*0.3)</f>
        <v>#REF!</v>
      </c>
      <c r="G6" s="12"/>
    </row>
    <row r="7" spans="1:12" x14ac:dyDescent="0.35">
      <c r="A7" s="11"/>
      <c r="B7" s="2" t="s">
        <v>5</v>
      </c>
      <c r="C7" s="3" t="s">
        <v>11</v>
      </c>
      <c r="D7" s="4" t="e">
        <f>#REF!</f>
        <v>#REF!</v>
      </c>
      <c r="E7" s="4" t="e">
        <f t="shared" si="0"/>
        <v>#REF!</v>
      </c>
      <c r="F7" s="4" t="e">
        <f t="shared" si="1"/>
        <v>#REF!</v>
      </c>
      <c r="G7" s="12"/>
    </row>
    <row r="8" spans="1:12" x14ac:dyDescent="0.35">
      <c r="A8" s="11"/>
      <c r="B8" s="2" t="s">
        <v>6</v>
      </c>
      <c r="C8" s="3" t="s">
        <v>12</v>
      </c>
      <c r="D8" s="4">
        <v>13</v>
      </c>
      <c r="E8" s="4">
        <f t="shared" si="0"/>
        <v>11.05</v>
      </c>
      <c r="F8" s="4">
        <f t="shared" si="1"/>
        <v>16.899999999999999</v>
      </c>
      <c r="G8" s="12"/>
    </row>
    <row r="9" spans="1:12" x14ac:dyDescent="0.35">
      <c r="A9" s="11"/>
      <c r="B9" s="2" t="s">
        <v>25</v>
      </c>
      <c r="C9" s="3" t="s">
        <v>28</v>
      </c>
      <c r="D9" s="4" t="e">
        <f>#REF!</f>
        <v>#REF!</v>
      </c>
      <c r="E9" s="4" t="e">
        <f t="shared" si="0"/>
        <v>#REF!</v>
      </c>
      <c r="F9" s="4" t="e">
        <f t="shared" si="1"/>
        <v>#REF!</v>
      </c>
    </row>
    <row r="10" spans="1:12" x14ac:dyDescent="0.35">
      <c r="A10" s="11"/>
      <c r="B10" s="2" t="s">
        <v>7</v>
      </c>
      <c r="C10" s="3" t="s">
        <v>27</v>
      </c>
      <c r="D10" s="13" t="e">
        <f>#REF!</f>
        <v>#REF!</v>
      </c>
      <c r="E10" s="4" t="e">
        <f t="shared" si="0"/>
        <v>#REF!</v>
      </c>
      <c r="F10" s="4" t="e">
        <f t="shared" si="1"/>
        <v>#REF!</v>
      </c>
    </row>
    <row r="11" spans="1:12" x14ac:dyDescent="0.35">
      <c r="A11" s="11"/>
      <c r="B11" s="34" t="s">
        <v>3</v>
      </c>
      <c r="C11" s="35"/>
      <c r="D11" s="5" t="e">
        <f>SUM(D5:D10)</f>
        <v>#REF!</v>
      </c>
      <c r="E11" s="4" t="e">
        <f t="shared" si="0"/>
        <v>#REF!</v>
      </c>
      <c r="F11" s="4" t="e">
        <f t="shared" si="1"/>
        <v>#REF!</v>
      </c>
      <c r="G11" s="12"/>
    </row>
    <row r="12" spans="1:12" x14ac:dyDescent="0.35">
      <c r="B12" s="14" t="s">
        <v>22</v>
      </c>
      <c r="C12" s="15"/>
      <c r="D12" s="15"/>
      <c r="E12" s="15"/>
      <c r="F12" s="15"/>
    </row>
    <row r="13" spans="1:12" x14ac:dyDescent="0.35">
      <c r="B13" s="14"/>
    </row>
    <row r="14" spans="1:12" x14ac:dyDescent="0.35">
      <c r="B14" s="14"/>
    </row>
    <row r="15" spans="1:12" ht="23.5" x14ac:dyDescent="0.35">
      <c r="B15" s="9" t="s">
        <v>38</v>
      </c>
      <c r="C15" s="10"/>
      <c r="D15" s="10"/>
      <c r="E15" s="10"/>
      <c r="F15" s="10"/>
    </row>
    <row r="16" spans="1:12" x14ac:dyDescent="0.35">
      <c r="B16" s="1" t="s">
        <v>24</v>
      </c>
      <c r="C16" s="1" t="s">
        <v>1</v>
      </c>
      <c r="D16" s="27" t="s">
        <v>2</v>
      </c>
      <c r="E16" s="28"/>
      <c r="K16" s="16"/>
      <c r="L16" s="16"/>
    </row>
    <row r="17" spans="1:18" x14ac:dyDescent="0.35">
      <c r="B17" s="1" t="s">
        <v>31</v>
      </c>
      <c r="C17" s="6">
        <v>66.916666666666671</v>
      </c>
      <c r="D17" s="6">
        <f>C17-(C17*0.15)</f>
        <v>56.87916666666667</v>
      </c>
      <c r="E17" s="6">
        <f>C17+(C17*0.3)</f>
        <v>86.991666666666674</v>
      </c>
      <c r="I17" s="17"/>
      <c r="J17" s="18"/>
      <c r="K17" s="18"/>
      <c r="L17" s="18"/>
      <c r="M17" s="17"/>
      <c r="O17" s="16"/>
    </row>
    <row r="18" spans="1:18" x14ac:dyDescent="0.35">
      <c r="B18" s="1" t="s">
        <v>30</v>
      </c>
      <c r="C18" s="6">
        <v>88.63289736189644</v>
      </c>
      <c r="D18" s="6">
        <f t="shared" ref="D18:D20" si="2">C18-(C18*0.15)</f>
        <v>75.337962757611976</v>
      </c>
      <c r="E18" s="6">
        <f t="shared" ref="E18:E20" si="3">C18+(C18*0.3)</f>
        <v>115.22276657046537</v>
      </c>
      <c r="I18" s="17"/>
      <c r="J18" s="18"/>
      <c r="K18" s="18"/>
      <c r="L18" s="18"/>
      <c r="M18" s="17"/>
      <c r="O18" s="16"/>
    </row>
    <row r="19" spans="1:18" x14ac:dyDescent="0.35">
      <c r="B19" s="1" t="s">
        <v>29</v>
      </c>
      <c r="C19" s="6">
        <v>118.17719648252859</v>
      </c>
      <c r="D19" s="6">
        <f t="shared" si="2"/>
        <v>100.4506170101493</v>
      </c>
      <c r="E19" s="6">
        <f t="shared" si="3"/>
        <v>153.63035542728716</v>
      </c>
      <c r="I19" s="17"/>
      <c r="J19" s="18"/>
      <c r="K19" s="18"/>
      <c r="L19" s="18"/>
      <c r="M19" s="17"/>
      <c r="O19" s="16"/>
    </row>
    <row r="20" spans="1:18" x14ac:dyDescent="0.35">
      <c r="B20" s="1" t="s">
        <v>32</v>
      </c>
      <c r="C20" s="6">
        <v>147.72149560316072</v>
      </c>
      <c r="D20" s="6">
        <f t="shared" si="2"/>
        <v>125.56327126268661</v>
      </c>
      <c r="E20" s="6">
        <f t="shared" si="3"/>
        <v>192.03794428410893</v>
      </c>
      <c r="I20" s="17"/>
      <c r="J20" s="18"/>
      <c r="K20" s="18"/>
      <c r="L20" s="18"/>
      <c r="M20" s="17"/>
      <c r="O20" s="16"/>
    </row>
    <row r="21" spans="1:18" x14ac:dyDescent="0.35">
      <c r="B21" s="14" t="s">
        <v>22</v>
      </c>
      <c r="C21" s="15"/>
      <c r="D21" s="15"/>
      <c r="E21" s="15"/>
      <c r="F21" s="15"/>
      <c r="J21" s="17"/>
      <c r="K21" s="19"/>
      <c r="L21" s="20"/>
      <c r="M21" s="21"/>
      <c r="O21" s="22"/>
      <c r="P21" s="23"/>
      <c r="Q21" s="20"/>
      <c r="R21" s="16"/>
    </row>
    <row r="22" spans="1:18" x14ac:dyDescent="0.35">
      <c r="B22" s="14"/>
      <c r="Q22" s="20"/>
      <c r="R22" s="16"/>
    </row>
    <row r="23" spans="1:18" ht="23.5" x14ac:dyDescent="0.35">
      <c r="B23" s="9" t="s">
        <v>39</v>
      </c>
      <c r="C23" s="10"/>
      <c r="D23" s="10"/>
      <c r="E23" s="10"/>
      <c r="F23" s="10"/>
      <c r="H23" s="20"/>
      <c r="I23" s="20"/>
      <c r="J23" s="20"/>
      <c r="K23" s="20"/>
      <c r="L23" s="19"/>
      <c r="N23" s="21"/>
      <c r="P23" s="19"/>
    </row>
    <row r="24" spans="1:18" ht="34" x14ac:dyDescent="0.35">
      <c r="B24" s="1" t="s">
        <v>8</v>
      </c>
      <c r="C24" s="1" t="s">
        <v>24</v>
      </c>
      <c r="D24" s="1" t="s">
        <v>1</v>
      </c>
      <c r="E24" s="27" t="s">
        <v>2</v>
      </c>
      <c r="F24" s="28"/>
      <c r="H24" s="20"/>
      <c r="I24" s="20"/>
      <c r="J24" s="20"/>
      <c r="K24" s="20"/>
      <c r="L24" s="19"/>
      <c r="N24" s="21"/>
      <c r="P24" s="19"/>
    </row>
    <row r="25" spans="1:18" x14ac:dyDescent="0.35">
      <c r="B25" s="2" t="s">
        <v>9</v>
      </c>
      <c r="C25" s="7" t="s">
        <v>33</v>
      </c>
      <c r="D25" s="6">
        <v>199.72463828570449</v>
      </c>
      <c r="E25" s="6">
        <f>D25-(D25*0.15)</f>
        <v>169.76594254284882</v>
      </c>
      <c r="F25" s="6">
        <f>D25+(D25*0.3)</f>
        <v>259.64202977141582</v>
      </c>
      <c r="H25" s="21"/>
      <c r="I25" s="21"/>
      <c r="J25" s="24"/>
      <c r="K25" s="20"/>
      <c r="L25" s="19"/>
      <c r="N25" s="21"/>
      <c r="P25" s="19"/>
    </row>
    <row r="26" spans="1:18" x14ac:dyDescent="0.35">
      <c r="B26" s="2" t="s">
        <v>4</v>
      </c>
      <c r="C26" s="7" t="s">
        <v>34</v>
      </c>
      <c r="D26" s="6">
        <v>204.34789380157727</v>
      </c>
      <c r="E26" s="6">
        <f t="shared" ref="E26:E28" si="4">D26-(D26*0.15)</f>
        <v>173.69570973134068</v>
      </c>
      <c r="F26" s="6">
        <f t="shared" ref="F26:F28" si="5">D26+(D26*0.3)</f>
        <v>265.65226194205047</v>
      </c>
      <c r="H26" s="21"/>
      <c r="I26" s="21"/>
      <c r="J26" s="24"/>
      <c r="K26" s="20"/>
      <c r="L26" s="19"/>
      <c r="N26" s="21"/>
      <c r="P26" s="19"/>
    </row>
    <row r="27" spans="1:18" x14ac:dyDescent="0.35">
      <c r="B27" s="2" t="s">
        <v>5</v>
      </c>
      <c r="C27" s="7" t="s">
        <v>35</v>
      </c>
      <c r="D27" s="6">
        <v>177.97684433903888</v>
      </c>
      <c r="E27" s="6">
        <f t="shared" si="4"/>
        <v>151.28031768818306</v>
      </c>
      <c r="F27" s="6">
        <f t="shared" si="5"/>
        <v>231.36989764075054</v>
      </c>
      <c r="H27" s="21"/>
      <c r="I27" s="21"/>
      <c r="J27" s="24"/>
      <c r="L27" s="19"/>
    </row>
    <row r="28" spans="1:18" x14ac:dyDescent="0.35">
      <c r="B28" s="2" t="s">
        <v>6</v>
      </c>
      <c r="C28" s="7" t="s">
        <v>36</v>
      </c>
      <c r="D28" s="6">
        <v>143.14083333333332</v>
      </c>
      <c r="E28" s="6">
        <f t="shared" si="4"/>
        <v>121.66970833333332</v>
      </c>
      <c r="F28" s="6">
        <f t="shared" si="5"/>
        <v>186.08308333333332</v>
      </c>
      <c r="H28" s="21"/>
      <c r="I28" s="21"/>
      <c r="J28" s="24"/>
      <c r="L28" s="19"/>
    </row>
    <row r="29" spans="1:18" x14ac:dyDescent="0.35">
      <c r="A29" s="11"/>
      <c r="B29" s="34" t="s">
        <v>3</v>
      </c>
      <c r="C29" s="35"/>
      <c r="D29" s="6">
        <f>SUM(D25:D28)</f>
        <v>725.19020975965395</v>
      </c>
      <c r="E29" s="6">
        <f t="shared" ref="E29:F29" si="6">SUM(E25:E28)</f>
        <v>616.41167829570588</v>
      </c>
      <c r="F29" s="6">
        <f t="shared" si="6"/>
        <v>942.74727268755009</v>
      </c>
      <c r="M29" s="20"/>
      <c r="O29" s="21"/>
      <c r="P29" s="20"/>
    </row>
    <row r="30" spans="1:18" x14ac:dyDescent="0.35">
      <c r="A30" s="11"/>
      <c r="B30" s="14" t="s">
        <v>22</v>
      </c>
      <c r="C30" s="15"/>
      <c r="D30" s="15"/>
      <c r="E30" s="15"/>
      <c r="F30" s="15"/>
      <c r="M30" s="20"/>
      <c r="O30" s="21"/>
      <c r="P30" s="20"/>
    </row>
    <row r="31" spans="1:18" x14ac:dyDescent="0.35">
      <c r="A31" s="11"/>
      <c r="F31" s="12"/>
      <c r="M31" s="20"/>
      <c r="O31" s="21"/>
      <c r="P31" s="20"/>
    </row>
    <row r="32" spans="1:18" ht="23.5" x14ac:dyDescent="0.35">
      <c r="B32" s="9" t="s">
        <v>23</v>
      </c>
      <c r="C32" s="10"/>
      <c r="D32" s="10"/>
      <c r="E32" s="10"/>
    </row>
    <row r="33" spans="2:10" x14ac:dyDescent="0.35">
      <c r="B33" s="32" t="s">
        <v>13</v>
      </c>
      <c r="C33" s="1" t="s">
        <v>14</v>
      </c>
      <c r="D33" s="1" t="s">
        <v>14</v>
      </c>
      <c r="E33" s="1" t="s">
        <v>14</v>
      </c>
    </row>
    <row r="34" spans="2:10" x14ac:dyDescent="0.35">
      <c r="B34" s="33"/>
      <c r="C34" s="1" t="s">
        <v>15</v>
      </c>
      <c r="D34" s="1" t="s">
        <v>16</v>
      </c>
      <c r="E34" s="1" t="s">
        <v>17</v>
      </c>
    </row>
    <row r="35" spans="2:10" x14ac:dyDescent="0.35">
      <c r="B35" s="25" t="s">
        <v>19</v>
      </c>
      <c r="C35" s="29" t="s">
        <v>18</v>
      </c>
      <c r="D35" s="26">
        <v>400</v>
      </c>
      <c r="E35" s="26">
        <v>763</v>
      </c>
      <c r="J35" s="19"/>
    </row>
    <row r="36" spans="2:10" x14ac:dyDescent="0.35">
      <c r="B36" s="25" t="s">
        <v>20</v>
      </c>
      <c r="C36" s="30"/>
      <c r="D36" s="26">
        <v>397</v>
      </c>
      <c r="E36" s="26">
        <v>761</v>
      </c>
    </row>
    <row r="37" spans="2:10" x14ac:dyDescent="0.35">
      <c r="B37" s="25" t="s">
        <v>21</v>
      </c>
      <c r="C37" s="30"/>
      <c r="D37" s="26">
        <v>230</v>
      </c>
      <c r="E37" s="26">
        <v>331</v>
      </c>
    </row>
    <row r="38" spans="2:10" x14ac:dyDescent="0.35">
      <c r="B38" s="25" t="s">
        <v>3</v>
      </c>
      <c r="C38" s="31"/>
      <c r="D38" s="26">
        <v>1027</v>
      </c>
      <c r="E38" s="26">
        <v>1854</v>
      </c>
    </row>
    <row r="39" spans="2:10" x14ac:dyDescent="0.35">
      <c r="B39" s="14" t="s">
        <v>40</v>
      </c>
      <c r="C39" s="15"/>
      <c r="D39" s="15"/>
      <c r="E39" s="15"/>
    </row>
  </sheetData>
  <mergeCells count="7">
    <mergeCell ref="E4:F4"/>
    <mergeCell ref="C35:C38"/>
    <mergeCell ref="B33:B34"/>
    <mergeCell ref="D16:E16"/>
    <mergeCell ref="E24:F24"/>
    <mergeCell ref="B11:C11"/>
    <mergeCell ref="B29:C29"/>
  </mergeCells>
  <pageMargins left="0.7" right="0.7" top="0.75" bottom="0.75" header="0.3" footer="0.3"/>
  <pageSetup orientation="portrait" r:id="rId1"/>
  <drawing r:id="rId2"/>
  <extLst>
    <ext xmlns:x15="http://schemas.microsoft.com/office/spreadsheetml/2010/11/main" uri="{F7C9EE02-42E1-4005-9D12-6889AFFD525C}">
      <x15:webExtensions xmlns:xm="http://schemas.microsoft.com/office/excel/2006/main">
        <x15:webExtension appRef="{C1AC97EC-26D4-4B33-B47E-15B4897E04FF}">
          <xm:f>#REF!</xm:f>
        </x15:webExtension>
        <x15:webExtension appRef="{977B63C5-FF62-4862-84B5-A8AED434929D}">
          <xm:f>#REF!</xm:f>
        </x15:webExtension>
        <x15:webExtension appRef="{7340968F-AFB9-49B1-859C-BE0DD71748E6}">
          <xm:f>#REF!</xm:f>
        </x15:webExtension>
        <x15:webExtension appRef="{DEB726C6-4B7E-41BE-A01A-B78FD52E06B5}">
          <xm:f>#REF!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Costos Indicativos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Baez Delgado</dc:creator>
  <cp:lastModifiedBy>Ivonn Mariño Higuera</cp:lastModifiedBy>
  <dcterms:created xsi:type="dcterms:W3CDTF">2025-06-28T00:58:06Z</dcterms:created>
  <dcterms:modified xsi:type="dcterms:W3CDTF">2025-12-18T21:48:54Z</dcterms:modified>
</cp:coreProperties>
</file>